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DED99E43-0373-4CDF-A903-BB8A16E117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  <c r="G60" i="1"/>
  <c r="H60" i="1"/>
  <c r="I60" i="1"/>
  <c r="J60" i="1"/>
  <c r="K60" i="1"/>
  <c r="L60" i="1"/>
  <c r="E60" i="1"/>
  <c r="F46" i="1"/>
  <c r="G46" i="1"/>
  <c r="H46" i="1"/>
  <c r="I46" i="1"/>
  <c r="J46" i="1"/>
  <c r="L46" i="1"/>
  <c r="E46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 s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1" i="1"/>
  <c r="L12" i="1"/>
  <c r="K12" i="1"/>
</calcChain>
</file>

<file path=xl/sharedStrings.xml><?xml version="1.0" encoding="utf-8"?>
<sst xmlns="http://schemas.openxmlformats.org/spreadsheetml/2006/main" count="69" uniqueCount="63">
  <si>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</si>
  <si>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</si>
  <si>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</si>
  <si>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</si>
  <si>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</si>
  <si>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</si>
  <si>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</si>
  <si>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</si>
  <si>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</si>
  <si>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</si>
  <si>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</si>
  <si>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</si>
  <si>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</si>
  <si>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</si>
  <si>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</si>
  <si>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</si>
  <si>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</si>
  <si>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</si>
  <si>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</si>
  <si>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</si>
  <si>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</si>
  <si>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</si>
  <si>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</si>
  <si>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</si>
  <si>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</si>
  <si>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</si>
  <si>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</si>
  <si>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</si>
  <si>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</si>
  <si>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</si>
  <si>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</si>
  <si>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</si>
  <si>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</si>
  <si>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</si>
  <si>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</si>
  <si>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</si>
  <si>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</si>
  <si>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</si>
  <si>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</si>
  <si>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</si>
  <si>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</si>
  <si>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</si>
  <si>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</si>
  <si>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</si>
  <si>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</si>
  <si>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</si>
  <si>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</si>
  <si>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</si>
  <si>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</si>
  <si>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</si>
  <si>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</si>
  <si>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</si>
  <si>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</si>
  <si>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</si>
  <si>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- 2025</t>
  </si>
  <si>
    <t>Selected Quarter - 1stAPRIL-30thJUNE</t>
  </si>
  <si>
    <t>Progress under  PMMY -Disbursement from 01 April to current quarter IN THE STATE OF CHANDIGARH</t>
  </si>
  <si>
    <t>Amt in Lacs</t>
  </si>
  <si>
    <t xml:space="preserve">Total Mudra </t>
  </si>
  <si>
    <t>Annexure 9</t>
  </si>
  <si>
    <t>Schedule Comm Banks</t>
  </si>
  <si>
    <t>System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</si>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</sst>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4" fillId="0" borderId="0" xfId="0" applyFont="1"/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3"/>
  <sheetViews>
    <sheetView tabSelected="1" workbookViewId="0">
      <selection activeCell="I14" sqref="I14"/>
    </sheetView>
  </sheetViews>
  <sheetFormatPr defaultRowHeight="12.75" x14ac:dyDescent="0.2"/>
  <cols>
    <col min="1" max="1" width="4.28515625" customWidth="1"/>
    <col min="2" max="2" width="0.5703125" customWidth="1"/>
    <col min="3" max="3" width="1.28515625" customWidth="1"/>
    <col min="4" max="4" width="37.28515625" customWidth="1"/>
    <col min="5" max="5" width="8" customWidth="1"/>
    <col min="6" max="6" width="9.42578125" customWidth="1"/>
    <col min="7" max="7" width="7.85546875" customWidth="1"/>
    <col min="8" max="8" width="10.85546875" customWidth="1"/>
    <col min="9" max="9" width="6.42578125" customWidth="1"/>
    <col min="10" max="10" width="10.5703125" customWidth="1"/>
    <col min="11" max="11" width="8.42578125" customWidth="1"/>
    <col min="12" max="12" width="12.42578125" customWidth="1"/>
  </cols>
  <sheetData>
    <row r="1" spans="2:12" s="1" customFormat="1" ht="3.75" customHeight="1" x14ac:dyDescent="0.2"/>
    <row r="2" spans="2:12" s="1" customFormat="1" ht="17.25" customHeight="1" x14ac:dyDescent="0.25">
      <c r="B2" s="3" t="s">
        <v>54</v>
      </c>
      <c r="C2" s="3"/>
      <c r="D2" s="2"/>
      <c r="J2" s="6" t="s">
        <v>59</v>
      </c>
    </row>
    <row r="3" spans="2:12" s="1" customFormat="1" ht="6.4" customHeight="1" x14ac:dyDescent="0.2"/>
    <row r="4" spans="2:12" s="1" customFormat="1" ht="9" customHeight="1" x14ac:dyDescent="0.2">
      <c r="B4" s="4" t="s">
        <v>55</v>
      </c>
      <c r="C4" s="4"/>
      <c r="D4" s="4"/>
    </row>
    <row r="5" spans="2:12" s="1" customFormat="1" ht="8.4499999999999993" customHeight="1" x14ac:dyDescent="0.2">
      <c r="J5" s="10" t="s">
        <v>57</v>
      </c>
      <c r="K5" s="10"/>
    </row>
    <row r="6" spans="2:12" s="1" customFormat="1" ht="0.6" customHeight="1" x14ac:dyDescent="0.2">
      <c r="C6" s="5" t="s">
        <v>56</v>
      </c>
      <c r="D6" s="5"/>
      <c r="E6" s="5"/>
      <c r="F6" s="5"/>
      <c r="G6" s="5"/>
      <c r="J6" s="10"/>
      <c r="K6" s="10"/>
    </row>
    <row r="7" spans="2:12" s="1" customFormat="1" ht="11.1" customHeight="1" x14ac:dyDescent="0.2">
      <c r="C7" s="5"/>
      <c r="D7" s="5"/>
      <c r="E7" s="5"/>
      <c r="F7" s="5"/>
      <c r="G7" s="5"/>
      <c r="J7" s="10"/>
      <c r="K7" s="10"/>
    </row>
    <row r="8" spans="2:12" s="1" customFormat="1" ht="5.85" customHeight="1" x14ac:dyDescent="0.2">
      <c r="C8" s="5"/>
      <c r="D8" s="5"/>
      <c r="E8" s="5"/>
      <c r="F8" s="5"/>
      <c r="G8" s="5"/>
    </row>
    <row r="9" spans="2:12" s="1" customFormat="1" ht="12.2" customHeight="1" x14ac:dyDescent="0.2">
      <c r="C9" s="5"/>
      <c r="D9" s="5"/>
      <c r="E9" s="5"/>
      <c r="F9" s="5"/>
      <c r="G9" s="5"/>
    </row>
    <row r="10" spans="2:12" s="1" customFormat="1" ht="24" customHeight="1" x14ac:dyDescent="0.25">
      <c r="D10" s="11" t="s">
        <v>0</v>
      </c>
      <c r="E10" s="12" t="s">
        <v>1</v>
      </c>
      <c r="F10" s="12"/>
      <c r="G10" s="12" t="s">
        <v>2</v>
      </c>
      <c r="H10" s="12"/>
      <c r="I10" s="12" t="s">
        <v>3</v>
      </c>
      <c r="J10" s="12"/>
      <c r="K10" s="12" t="s">
        <v>58</v>
      </c>
      <c r="L10" s="12"/>
    </row>
    <row r="11" spans="2:12" s="1" customFormat="1" ht="24" customHeight="1" x14ac:dyDescent="0.25">
      <c r="D11" s="11"/>
      <c r="E11" s="13" t="s">
        <v>4</v>
      </c>
      <c r="F11" s="13" t="s">
        <v>5</v>
      </c>
      <c r="G11" s="13" t="s">
        <v>4</v>
      </c>
      <c r="H11" s="13" t="s">
        <v>5</v>
      </c>
      <c r="I11" s="13" t="s">
        <v>4</v>
      </c>
      <c r="J11" s="13" t="s">
        <v>5</v>
      </c>
      <c r="K11" s="13" t="s">
        <v>4</v>
      </c>
      <c r="L11" s="13" t="s">
        <v>5</v>
      </c>
    </row>
    <row r="12" spans="2:12" s="1" customFormat="1" ht="19.149999999999999" customHeight="1" x14ac:dyDescent="0.25">
      <c r="D12" s="8" t="s">
        <v>6</v>
      </c>
      <c r="E12" s="9">
        <v>35</v>
      </c>
      <c r="F12" s="9">
        <v>3.6482632000000002</v>
      </c>
      <c r="G12" s="9">
        <v>99</v>
      </c>
      <c r="H12" s="9">
        <v>145.3892376</v>
      </c>
      <c r="I12" s="9">
        <v>83</v>
      </c>
      <c r="J12" s="9">
        <v>446.88321739999998</v>
      </c>
      <c r="K12" s="9">
        <f>SUM(E12,G12,I12)</f>
        <v>217</v>
      </c>
      <c r="L12" s="9">
        <f>SUM(F12,H12,J12)</f>
        <v>595.92071820000001</v>
      </c>
    </row>
    <row r="13" spans="2:12" s="1" customFormat="1" ht="19.149999999999999" customHeight="1" x14ac:dyDescent="0.25">
      <c r="D13" s="8" t="s">
        <v>7</v>
      </c>
      <c r="E13" s="9">
        <v>1</v>
      </c>
      <c r="F13" s="9">
        <v>0.4</v>
      </c>
      <c r="G13" s="9">
        <v>40</v>
      </c>
      <c r="H13" s="9">
        <v>75.671600900000001</v>
      </c>
      <c r="I13" s="9">
        <v>38</v>
      </c>
      <c r="J13" s="9">
        <v>201.3975523</v>
      </c>
      <c r="K13" s="9">
        <f t="shared" ref="K13:K61" si="0">SUM(E13,G13,I13)</f>
        <v>79</v>
      </c>
      <c r="L13" s="9">
        <f t="shared" ref="L13:L61" si="1">SUM(F13,H13,J13)</f>
        <v>277.46915319999999</v>
      </c>
    </row>
    <row r="14" spans="2:12" s="1" customFormat="1" ht="19.149999999999999" customHeight="1" x14ac:dyDescent="0.25">
      <c r="D14" s="8" t="s">
        <v>8</v>
      </c>
      <c r="E14" s="9">
        <v>4</v>
      </c>
      <c r="F14" s="9">
        <v>0.50002999999999997</v>
      </c>
      <c r="G14" s="9">
        <v>33</v>
      </c>
      <c r="H14" s="9">
        <v>70.253571399999998</v>
      </c>
      <c r="I14" s="9">
        <v>21</v>
      </c>
      <c r="J14" s="9">
        <v>145.43238679999999</v>
      </c>
      <c r="K14" s="9">
        <f t="shared" si="0"/>
        <v>58</v>
      </c>
      <c r="L14" s="9">
        <f t="shared" si="1"/>
        <v>216.1859882</v>
      </c>
    </row>
    <row r="15" spans="2:12" s="1" customFormat="1" ht="19.149999999999999" customHeight="1" x14ac:dyDescent="0.25">
      <c r="D15" s="8" t="s">
        <v>9</v>
      </c>
      <c r="E15" s="9">
        <v>42</v>
      </c>
      <c r="F15" s="9">
        <v>8.8949999999999996</v>
      </c>
      <c r="G15" s="9">
        <v>61</v>
      </c>
      <c r="H15" s="9">
        <v>222.27</v>
      </c>
      <c r="I15" s="9">
        <v>63</v>
      </c>
      <c r="J15" s="9">
        <v>560.45000000000005</v>
      </c>
      <c r="K15" s="9">
        <f t="shared" si="0"/>
        <v>166</v>
      </c>
      <c r="L15" s="9">
        <f t="shared" si="1"/>
        <v>791.61500000000001</v>
      </c>
    </row>
    <row r="16" spans="2:12" s="1" customFormat="1" ht="19.149999999999999" customHeight="1" x14ac:dyDescent="0.25">
      <c r="D16" s="8" t="s">
        <v>10</v>
      </c>
      <c r="E16" s="9">
        <v>33</v>
      </c>
      <c r="F16" s="9">
        <v>341.28607260000001</v>
      </c>
      <c r="G16" s="9">
        <v>56</v>
      </c>
      <c r="H16" s="9">
        <v>73.051112900000007</v>
      </c>
      <c r="I16" s="9">
        <v>49</v>
      </c>
      <c r="J16" s="9">
        <v>169.9556278</v>
      </c>
      <c r="K16" s="9">
        <f t="shared" si="0"/>
        <v>138</v>
      </c>
      <c r="L16" s="9">
        <f t="shared" si="1"/>
        <v>584.29281330000003</v>
      </c>
    </row>
    <row r="17" spans="4:12" s="1" customFormat="1" ht="19.149999999999999" customHeight="1" x14ac:dyDescent="0.25">
      <c r="D17" s="8" t="s">
        <v>11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f t="shared" si="0"/>
        <v>0</v>
      </c>
      <c r="L17" s="9">
        <f t="shared" si="1"/>
        <v>0</v>
      </c>
    </row>
    <row r="18" spans="4:12" s="1" customFormat="1" ht="19.149999999999999" customHeight="1" x14ac:dyDescent="0.25">
      <c r="D18" s="8" t="s">
        <v>12</v>
      </c>
      <c r="E18" s="9">
        <v>23</v>
      </c>
      <c r="F18" s="9">
        <v>6.95</v>
      </c>
      <c r="G18" s="9">
        <v>30</v>
      </c>
      <c r="H18" s="9">
        <v>69.355000000000004</v>
      </c>
      <c r="I18" s="9">
        <v>6</v>
      </c>
      <c r="J18" s="9">
        <v>49.32</v>
      </c>
      <c r="K18" s="9">
        <f t="shared" si="0"/>
        <v>59</v>
      </c>
      <c r="L18" s="9">
        <f t="shared" si="1"/>
        <v>125.625</v>
      </c>
    </row>
    <row r="19" spans="4:12" s="1" customFormat="1" ht="19.149999999999999" customHeight="1" x14ac:dyDescent="0.25">
      <c r="D19" s="8" t="s">
        <v>13</v>
      </c>
      <c r="E19" s="9">
        <v>1</v>
      </c>
      <c r="F19" s="9">
        <v>0.5</v>
      </c>
      <c r="G19" s="9">
        <v>35</v>
      </c>
      <c r="H19" s="9">
        <v>74.600800000000007</v>
      </c>
      <c r="I19" s="9">
        <v>8</v>
      </c>
      <c r="J19" s="9">
        <v>63.51</v>
      </c>
      <c r="K19" s="9">
        <f t="shared" si="0"/>
        <v>44</v>
      </c>
      <c r="L19" s="9">
        <f t="shared" si="1"/>
        <v>138.61080000000001</v>
      </c>
    </row>
    <row r="20" spans="4:12" s="1" customFormat="1" ht="19.149999999999999" customHeight="1" x14ac:dyDescent="0.25">
      <c r="D20" s="8" t="s">
        <v>14</v>
      </c>
      <c r="E20" s="9">
        <v>0</v>
      </c>
      <c r="F20" s="9">
        <v>0</v>
      </c>
      <c r="G20" s="9">
        <v>2</v>
      </c>
      <c r="H20" s="9">
        <v>7.75</v>
      </c>
      <c r="I20" s="9">
        <v>7</v>
      </c>
      <c r="J20" s="9">
        <v>56.85</v>
      </c>
      <c r="K20" s="9">
        <f t="shared" si="0"/>
        <v>9</v>
      </c>
      <c r="L20" s="9">
        <f t="shared" si="1"/>
        <v>64.599999999999994</v>
      </c>
    </row>
    <row r="21" spans="4:12" s="1" customFormat="1" ht="19.149999999999999" customHeight="1" x14ac:dyDescent="0.25">
      <c r="D21" s="8" t="s">
        <v>15</v>
      </c>
      <c r="E21" s="9">
        <v>13</v>
      </c>
      <c r="F21" s="9">
        <v>1.8304396000000001</v>
      </c>
      <c r="G21" s="9">
        <v>234</v>
      </c>
      <c r="H21" s="9">
        <v>434.05030069999998</v>
      </c>
      <c r="I21" s="9">
        <v>168</v>
      </c>
      <c r="J21" s="9">
        <v>983.38107170000001</v>
      </c>
      <c r="K21" s="9">
        <f t="shared" si="0"/>
        <v>415</v>
      </c>
      <c r="L21" s="9">
        <f t="shared" si="1"/>
        <v>1419.261812</v>
      </c>
    </row>
    <row r="22" spans="4:12" s="1" customFormat="1" ht="19.149999999999999" customHeight="1" x14ac:dyDescent="0.25">
      <c r="D22" s="8" t="s">
        <v>16</v>
      </c>
      <c r="E22" s="9">
        <v>1</v>
      </c>
      <c r="F22" s="9">
        <v>0.5</v>
      </c>
      <c r="G22" s="9">
        <v>14</v>
      </c>
      <c r="H22" s="9">
        <v>32.26229</v>
      </c>
      <c r="I22" s="9">
        <v>7</v>
      </c>
      <c r="J22" s="9">
        <v>55</v>
      </c>
      <c r="K22" s="9">
        <f t="shared" si="0"/>
        <v>22</v>
      </c>
      <c r="L22" s="9">
        <f t="shared" si="1"/>
        <v>87.762290000000007</v>
      </c>
    </row>
    <row r="23" spans="4:12" s="1" customFormat="1" ht="19.149999999999999" customHeight="1" x14ac:dyDescent="0.25">
      <c r="D23" s="8" t="s">
        <v>17</v>
      </c>
      <c r="E23" s="9">
        <v>9</v>
      </c>
      <c r="F23" s="9">
        <v>1.2525299999999999</v>
      </c>
      <c r="G23" s="9">
        <v>49</v>
      </c>
      <c r="H23" s="9">
        <v>78.306493000000003</v>
      </c>
      <c r="I23" s="9">
        <v>71</v>
      </c>
      <c r="J23" s="9">
        <v>228.70819969999999</v>
      </c>
      <c r="K23" s="9">
        <f t="shared" si="0"/>
        <v>129</v>
      </c>
      <c r="L23" s="9">
        <f t="shared" si="1"/>
        <v>308.26722269999999</v>
      </c>
    </row>
    <row r="24" spans="4:12" s="1" customFormat="1" ht="19.149999999999999" customHeight="1" x14ac:dyDescent="0.25">
      <c r="D24" s="8" t="s">
        <v>18</v>
      </c>
      <c r="E24" s="9">
        <v>162</v>
      </c>
      <c r="F24" s="9">
        <v>365.76233539999998</v>
      </c>
      <c r="G24" s="9">
        <v>653</v>
      </c>
      <c r="H24" s="9">
        <v>1282.9604065000001</v>
      </c>
      <c r="I24" s="9">
        <v>521</v>
      </c>
      <c r="J24" s="9">
        <v>2960.8880557000002</v>
      </c>
      <c r="K24" s="9">
        <f t="shared" si="0"/>
        <v>1336</v>
      </c>
      <c r="L24" s="9">
        <f t="shared" si="1"/>
        <v>4609.6107976000003</v>
      </c>
    </row>
    <row r="25" spans="4:12" s="1" customFormat="1" ht="19.149999999999999" customHeight="1" x14ac:dyDescent="0.25">
      <c r="D25" s="8" t="s">
        <v>19</v>
      </c>
      <c r="E25" s="9">
        <v>0</v>
      </c>
      <c r="F25" s="9">
        <v>0</v>
      </c>
      <c r="G25" s="9">
        <v>15</v>
      </c>
      <c r="H25" s="9">
        <v>40.29</v>
      </c>
      <c r="I25" s="9">
        <v>11</v>
      </c>
      <c r="J25" s="9">
        <v>94.89</v>
      </c>
      <c r="K25" s="9">
        <f t="shared" si="0"/>
        <v>26</v>
      </c>
      <c r="L25" s="9">
        <f t="shared" si="1"/>
        <v>135.18</v>
      </c>
    </row>
    <row r="26" spans="4:12" s="1" customFormat="1" ht="19.149999999999999" customHeight="1" x14ac:dyDescent="0.25">
      <c r="D26" s="8" t="s">
        <v>20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f t="shared" si="0"/>
        <v>0</v>
      </c>
      <c r="L26" s="9">
        <f t="shared" si="1"/>
        <v>0</v>
      </c>
    </row>
    <row r="27" spans="4:12" s="1" customFormat="1" ht="19.149999999999999" customHeight="1" x14ac:dyDescent="0.25">
      <c r="D27" s="8" t="s">
        <v>21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f t="shared" si="0"/>
        <v>0</v>
      </c>
      <c r="L27" s="9">
        <f t="shared" si="1"/>
        <v>0</v>
      </c>
    </row>
    <row r="28" spans="4:12" s="1" customFormat="1" ht="19.149999999999999" customHeight="1" x14ac:dyDescent="0.25">
      <c r="D28" s="8" t="s">
        <v>22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f t="shared" si="0"/>
        <v>0</v>
      </c>
      <c r="L28" s="9">
        <f t="shared" si="1"/>
        <v>0</v>
      </c>
    </row>
    <row r="29" spans="4:12" s="1" customFormat="1" ht="19.149999999999999" customHeight="1" x14ac:dyDescent="0.25">
      <c r="D29" s="8" t="s">
        <v>23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f t="shared" si="0"/>
        <v>0</v>
      </c>
      <c r="L29" s="9">
        <f t="shared" si="1"/>
        <v>0</v>
      </c>
    </row>
    <row r="30" spans="4:12" s="1" customFormat="1" ht="19.149999999999999" customHeight="1" x14ac:dyDescent="0.25">
      <c r="D30" s="8" t="s">
        <v>24</v>
      </c>
      <c r="E30" s="9">
        <v>0</v>
      </c>
      <c r="F30" s="9">
        <v>0</v>
      </c>
      <c r="G30" s="9">
        <v>2</v>
      </c>
      <c r="H30" s="9">
        <v>2.7</v>
      </c>
      <c r="I30" s="9">
        <v>0</v>
      </c>
      <c r="J30" s="9">
        <v>0</v>
      </c>
      <c r="K30" s="9">
        <f t="shared" si="0"/>
        <v>2</v>
      </c>
      <c r="L30" s="9">
        <f t="shared" si="1"/>
        <v>2.7</v>
      </c>
    </row>
    <row r="31" spans="4:12" s="1" customFormat="1" ht="19.149999999999999" customHeight="1" x14ac:dyDescent="0.25">
      <c r="D31" s="8" t="s">
        <v>25</v>
      </c>
      <c r="E31" s="9">
        <v>6</v>
      </c>
      <c r="F31" s="9">
        <v>2.3587799999999999</v>
      </c>
      <c r="G31" s="9">
        <v>47</v>
      </c>
      <c r="H31" s="9">
        <v>70.002099999999999</v>
      </c>
      <c r="I31" s="9">
        <v>19</v>
      </c>
      <c r="J31" s="9">
        <v>126.50454000000001</v>
      </c>
      <c r="K31" s="9">
        <f t="shared" si="0"/>
        <v>72</v>
      </c>
      <c r="L31" s="9">
        <f t="shared" si="1"/>
        <v>198.86542</v>
      </c>
    </row>
    <row r="32" spans="4:12" s="1" customFormat="1" ht="19.149999999999999" customHeight="1" x14ac:dyDescent="0.25">
      <c r="D32" s="8" t="s">
        <v>26</v>
      </c>
      <c r="E32" s="9">
        <v>17</v>
      </c>
      <c r="F32" s="9">
        <v>7.1812008000000001</v>
      </c>
      <c r="G32" s="9">
        <v>249</v>
      </c>
      <c r="H32" s="9">
        <v>504.11853029999997</v>
      </c>
      <c r="I32" s="9">
        <v>66</v>
      </c>
      <c r="J32" s="9">
        <v>460.25237900000002</v>
      </c>
      <c r="K32" s="9">
        <f t="shared" si="0"/>
        <v>332</v>
      </c>
      <c r="L32" s="9">
        <f t="shared" si="1"/>
        <v>971.55211009999994</v>
      </c>
    </row>
    <row r="33" spans="4:12" s="1" customFormat="1" ht="19.149999999999999" customHeight="1" x14ac:dyDescent="0.25">
      <c r="D33" s="8" t="s">
        <v>27</v>
      </c>
      <c r="E33" s="9">
        <v>0</v>
      </c>
      <c r="F33" s="9">
        <v>0</v>
      </c>
      <c r="G33" s="9">
        <v>1</v>
      </c>
      <c r="H33" s="9">
        <v>5</v>
      </c>
      <c r="I33" s="9">
        <v>15</v>
      </c>
      <c r="J33" s="9">
        <v>128.11199999999999</v>
      </c>
      <c r="K33" s="9">
        <f t="shared" si="0"/>
        <v>16</v>
      </c>
      <c r="L33" s="9">
        <f t="shared" si="1"/>
        <v>133.11199999999999</v>
      </c>
    </row>
    <row r="34" spans="4:12" s="1" customFormat="1" ht="19.149999999999999" customHeight="1" x14ac:dyDescent="0.25">
      <c r="D34" s="8" t="s">
        <v>28</v>
      </c>
      <c r="E34" s="9">
        <v>0</v>
      </c>
      <c r="F34" s="9">
        <v>0</v>
      </c>
      <c r="G34" s="9">
        <v>23</v>
      </c>
      <c r="H34" s="9">
        <v>75.509259999999998</v>
      </c>
      <c r="I34" s="9">
        <v>21</v>
      </c>
      <c r="J34" s="9">
        <v>144.16571999999999</v>
      </c>
      <c r="K34" s="9">
        <f t="shared" si="0"/>
        <v>44</v>
      </c>
      <c r="L34" s="9">
        <f t="shared" si="1"/>
        <v>219.67498000000001</v>
      </c>
    </row>
    <row r="35" spans="4:12" s="1" customFormat="1" ht="19.149999999999999" customHeight="1" x14ac:dyDescent="0.25">
      <c r="D35" s="8" t="s">
        <v>29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f t="shared" si="0"/>
        <v>0</v>
      </c>
      <c r="L35" s="9">
        <f t="shared" si="1"/>
        <v>0</v>
      </c>
    </row>
    <row r="36" spans="4:12" s="1" customFormat="1" ht="19.149999999999999" customHeight="1" x14ac:dyDescent="0.25">
      <c r="D36" s="8" t="s">
        <v>30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f t="shared" si="0"/>
        <v>0</v>
      </c>
      <c r="L36" s="9">
        <f t="shared" si="1"/>
        <v>0</v>
      </c>
    </row>
    <row r="37" spans="4:12" s="1" customFormat="1" ht="19.149999999999999" customHeight="1" x14ac:dyDescent="0.25">
      <c r="D37" s="8" t="s">
        <v>31</v>
      </c>
      <c r="E37" s="9">
        <v>0</v>
      </c>
      <c r="F37" s="9">
        <v>0</v>
      </c>
      <c r="G37" s="9">
        <v>0</v>
      </c>
      <c r="H37" s="9">
        <v>0</v>
      </c>
      <c r="I37" s="9">
        <v>1</v>
      </c>
      <c r="J37" s="9">
        <v>5</v>
      </c>
      <c r="K37" s="9">
        <f t="shared" si="0"/>
        <v>1</v>
      </c>
      <c r="L37" s="9">
        <f t="shared" si="1"/>
        <v>5</v>
      </c>
    </row>
    <row r="38" spans="4:12" s="1" customFormat="1" ht="19.149999999999999" customHeight="1" x14ac:dyDescent="0.25">
      <c r="D38" s="8" t="s">
        <v>32</v>
      </c>
      <c r="E38" s="9">
        <v>1</v>
      </c>
      <c r="F38" s="9">
        <v>0.5</v>
      </c>
      <c r="G38" s="9">
        <v>3</v>
      </c>
      <c r="H38" s="9">
        <v>9.5128299999999992</v>
      </c>
      <c r="I38" s="9">
        <v>4</v>
      </c>
      <c r="J38" s="9">
        <v>28.2316</v>
      </c>
      <c r="K38" s="9">
        <f t="shared" si="0"/>
        <v>8</v>
      </c>
      <c r="L38" s="9">
        <f t="shared" si="1"/>
        <v>38.244430000000001</v>
      </c>
    </row>
    <row r="39" spans="4:12" s="1" customFormat="1" ht="19.149999999999999" customHeight="1" x14ac:dyDescent="0.25">
      <c r="D39" s="8" t="s">
        <v>33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f t="shared" si="0"/>
        <v>0</v>
      </c>
      <c r="L39" s="9">
        <f t="shared" si="1"/>
        <v>0</v>
      </c>
    </row>
    <row r="40" spans="4:12" s="1" customFormat="1" ht="19.149999999999999" customHeight="1" x14ac:dyDescent="0.25">
      <c r="D40" s="8" t="s">
        <v>34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f t="shared" si="0"/>
        <v>0</v>
      </c>
      <c r="L40" s="9">
        <f t="shared" si="1"/>
        <v>0</v>
      </c>
    </row>
    <row r="41" spans="4:12" s="1" customFormat="1" ht="19.149999999999999" customHeight="1" x14ac:dyDescent="0.25">
      <c r="D41" s="8" t="s">
        <v>35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f t="shared" si="0"/>
        <v>0</v>
      </c>
      <c r="L41" s="9">
        <f t="shared" si="1"/>
        <v>0</v>
      </c>
    </row>
    <row r="42" spans="4:12" s="1" customFormat="1" ht="19.149999999999999" customHeight="1" x14ac:dyDescent="0.25">
      <c r="D42" s="8" t="s">
        <v>36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f t="shared" si="0"/>
        <v>0</v>
      </c>
      <c r="L42" s="9">
        <f t="shared" si="1"/>
        <v>0</v>
      </c>
    </row>
    <row r="43" spans="4:12" s="1" customFormat="1" ht="19.149999999999999" customHeight="1" x14ac:dyDescent="0.25">
      <c r="D43" s="8" t="s">
        <v>37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f t="shared" si="0"/>
        <v>0</v>
      </c>
      <c r="L43" s="9">
        <f t="shared" si="1"/>
        <v>0</v>
      </c>
    </row>
    <row r="44" spans="4:12" s="1" customFormat="1" ht="19.149999999999999" customHeight="1" x14ac:dyDescent="0.25">
      <c r="D44" s="8" t="s">
        <v>38</v>
      </c>
      <c r="E44" s="9">
        <v>2</v>
      </c>
      <c r="F44" s="9">
        <v>0.70335999999999999</v>
      </c>
      <c r="G44" s="9">
        <v>7</v>
      </c>
      <c r="H44" s="9">
        <v>23.014510000000001</v>
      </c>
      <c r="I44" s="9">
        <v>9</v>
      </c>
      <c r="J44" s="9">
        <v>67.030749999999998</v>
      </c>
      <c r="K44" s="9">
        <f t="shared" si="0"/>
        <v>18</v>
      </c>
      <c r="L44" s="9">
        <f t="shared" si="1"/>
        <v>90.748620000000003</v>
      </c>
    </row>
    <row r="45" spans="4:12" s="1" customFormat="1" ht="19.149999999999999" customHeight="1" x14ac:dyDescent="0.25">
      <c r="D45" s="8" t="s">
        <v>39</v>
      </c>
      <c r="E45" s="9">
        <v>26</v>
      </c>
      <c r="F45" s="9">
        <v>10.7433408</v>
      </c>
      <c r="G45" s="9">
        <v>347</v>
      </c>
      <c r="H45" s="9">
        <v>730.14723030000005</v>
      </c>
      <c r="I45" s="9">
        <v>146</v>
      </c>
      <c r="J45" s="9">
        <v>1054.186989</v>
      </c>
      <c r="K45" s="9">
        <f t="shared" si="0"/>
        <v>519</v>
      </c>
      <c r="L45" s="9">
        <f t="shared" si="1"/>
        <v>1795.0775601</v>
      </c>
    </row>
    <row r="46" spans="4:12" s="1" customFormat="1" ht="19.149999999999999" customHeight="1" x14ac:dyDescent="0.25">
      <c r="D46" s="8" t="s">
        <v>60</v>
      </c>
      <c r="E46" s="9">
        <f>SUM(E45,E24)</f>
        <v>188</v>
      </c>
      <c r="F46" s="9">
        <f t="shared" ref="F46:L46" si="2">SUM(F45,F24)</f>
        <v>376.50567619999998</v>
      </c>
      <c r="G46" s="9">
        <f t="shared" si="2"/>
        <v>1000</v>
      </c>
      <c r="H46" s="9">
        <f t="shared" si="2"/>
        <v>2013.1076368000001</v>
      </c>
      <c r="I46" s="9">
        <f t="shared" si="2"/>
        <v>667</v>
      </c>
      <c r="J46" s="9">
        <f t="shared" si="2"/>
        <v>4015.0750447</v>
      </c>
      <c r="K46" s="9">
        <f t="shared" si="2"/>
        <v>1855</v>
      </c>
      <c r="L46" s="9">
        <f t="shared" si="2"/>
        <v>6404.6883577000008</v>
      </c>
    </row>
    <row r="47" spans="4:12" s="1" customFormat="1" ht="19.149999999999999" customHeight="1" x14ac:dyDescent="0.25">
      <c r="D47" s="8" t="s">
        <v>40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f t="shared" si="0"/>
        <v>0</v>
      </c>
      <c r="L47" s="9">
        <f t="shared" si="1"/>
        <v>0</v>
      </c>
    </row>
    <row r="48" spans="4:12" s="1" customFormat="1" ht="19.149999999999999" customHeight="1" x14ac:dyDescent="0.25">
      <c r="D48" s="8" t="s">
        <v>41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 t="shared" si="0"/>
        <v>0</v>
      </c>
      <c r="L48" s="9">
        <f t="shared" si="1"/>
        <v>0</v>
      </c>
    </row>
    <row r="49" spans="4:12" s="1" customFormat="1" ht="19.149999999999999" customHeight="1" x14ac:dyDescent="0.25">
      <c r="D49" s="8" t="s">
        <v>42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f t="shared" si="0"/>
        <v>0</v>
      </c>
      <c r="L49" s="9">
        <f t="shared" si="1"/>
        <v>0</v>
      </c>
    </row>
    <row r="50" spans="4:12" s="1" customFormat="1" ht="19.149999999999999" customHeight="1" x14ac:dyDescent="0.25">
      <c r="D50" s="8" t="s">
        <v>43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f t="shared" si="0"/>
        <v>0</v>
      </c>
      <c r="L50" s="9">
        <f t="shared" si="1"/>
        <v>0</v>
      </c>
    </row>
    <row r="51" spans="4:12" s="1" customFormat="1" ht="19.149999999999999" customHeight="1" x14ac:dyDescent="0.25">
      <c r="D51" s="8" t="s">
        <v>44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f t="shared" si="0"/>
        <v>0</v>
      </c>
      <c r="L51" s="9">
        <f t="shared" si="1"/>
        <v>0</v>
      </c>
    </row>
    <row r="52" spans="4:12" s="1" customFormat="1" ht="19.149999999999999" customHeight="1" x14ac:dyDescent="0.25">
      <c r="D52" s="8" t="s">
        <v>45</v>
      </c>
      <c r="E52" s="9">
        <v>0</v>
      </c>
      <c r="F52" s="9">
        <v>0</v>
      </c>
      <c r="G52" s="9">
        <v>2</v>
      </c>
      <c r="H52" s="9">
        <v>8.71875</v>
      </c>
      <c r="I52" s="9">
        <v>15</v>
      </c>
      <c r="J52" s="9">
        <v>107.33656999999999</v>
      </c>
      <c r="K52" s="9">
        <f t="shared" si="0"/>
        <v>17</v>
      </c>
      <c r="L52" s="9">
        <f t="shared" si="1"/>
        <v>116.05531999999999</v>
      </c>
    </row>
    <row r="53" spans="4:12" s="1" customFormat="1" ht="19.149999999999999" customHeight="1" x14ac:dyDescent="0.25">
      <c r="D53" s="8" t="s">
        <v>46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f t="shared" si="0"/>
        <v>0</v>
      </c>
      <c r="L53" s="9">
        <f t="shared" si="1"/>
        <v>0</v>
      </c>
    </row>
    <row r="54" spans="4:12" s="1" customFormat="1" ht="19.149999999999999" customHeight="1" x14ac:dyDescent="0.25">
      <c r="D54" s="8" t="s">
        <v>47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f t="shared" si="0"/>
        <v>0</v>
      </c>
      <c r="L54" s="9">
        <f t="shared" si="1"/>
        <v>0</v>
      </c>
    </row>
    <row r="55" spans="4:12" s="1" customFormat="1" ht="19.149999999999999" customHeight="1" x14ac:dyDescent="0.25">
      <c r="D55" s="8" t="s">
        <v>48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f t="shared" si="0"/>
        <v>0</v>
      </c>
      <c r="L55" s="9">
        <f t="shared" si="1"/>
        <v>0</v>
      </c>
    </row>
    <row r="56" spans="4:12" s="1" customFormat="1" ht="19.149999999999999" customHeight="1" x14ac:dyDescent="0.25">
      <c r="D56" s="8" t="s">
        <v>49</v>
      </c>
      <c r="E56" s="9">
        <v>0</v>
      </c>
      <c r="F56" s="9">
        <v>0</v>
      </c>
      <c r="G56" s="9">
        <v>7</v>
      </c>
      <c r="H56" s="9">
        <v>27.84</v>
      </c>
      <c r="I56" s="9">
        <v>0</v>
      </c>
      <c r="J56" s="9">
        <v>0</v>
      </c>
      <c r="K56" s="9">
        <f t="shared" si="0"/>
        <v>7</v>
      </c>
      <c r="L56" s="9">
        <f t="shared" si="1"/>
        <v>27.84</v>
      </c>
    </row>
    <row r="57" spans="4:12" s="1" customFormat="1" ht="19.149999999999999" customHeight="1" x14ac:dyDescent="0.25">
      <c r="D57" s="8" t="s">
        <v>50</v>
      </c>
      <c r="E57" s="9">
        <v>416</v>
      </c>
      <c r="F57" s="9">
        <v>177.15</v>
      </c>
      <c r="G57" s="9">
        <v>525</v>
      </c>
      <c r="H57" s="9">
        <v>435.03</v>
      </c>
      <c r="I57" s="9">
        <v>0</v>
      </c>
      <c r="J57" s="9">
        <v>0</v>
      </c>
      <c r="K57" s="9">
        <f t="shared" si="0"/>
        <v>941</v>
      </c>
      <c r="L57" s="9">
        <f t="shared" si="1"/>
        <v>612.17999999999995</v>
      </c>
    </row>
    <row r="58" spans="4:12" s="1" customFormat="1" ht="19.149999999999999" customHeight="1" x14ac:dyDescent="0.25">
      <c r="D58" s="8" t="s">
        <v>51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f t="shared" si="0"/>
        <v>0</v>
      </c>
      <c r="L58" s="9">
        <f t="shared" si="1"/>
        <v>0</v>
      </c>
    </row>
    <row r="59" spans="4:12" s="1" customFormat="1" ht="19.149999999999999" customHeight="1" x14ac:dyDescent="0.25">
      <c r="D59" s="8" t="s">
        <v>52</v>
      </c>
      <c r="E59" s="9">
        <v>416</v>
      </c>
      <c r="F59" s="9">
        <v>177.15</v>
      </c>
      <c r="G59" s="9">
        <v>534</v>
      </c>
      <c r="H59" s="9">
        <v>471.58875</v>
      </c>
      <c r="I59" s="9">
        <v>15</v>
      </c>
      <c r="J59" s="9">
        <v>107.33656999999999</v>
      </c>
      <c r="K59" s="9">
        <f t="shared" si="0"/>
        <v>965</v>
      </c>
      <c r="L59" s="9">
        <f t="shared" si="1"/>
        <v>756.07531999999992</v>
      </c>
    </row>
    <row r="60" spans="4:12" s="1" customFormat="1" ht="19.149999999999999" customHeight="1" x14ac:dyDescent="0.25">
      <c r="D60" s="8" t="s">
        <v>61</v>
      </c>
      <c r="E60" s="9">
        <f>SUM(E59,E46)</f>
        <v>604</v>
      </c>
      <c r="F60" s="9">
        <f t="shared" ref="F60:L60" si="3">SUM(F59,F46)</f>
        <v>553.65567620000002</v>
      </c>
      <c r="G60" s="9">
        <f t="shared" si="3"/>
        <v>1534</v>
      </c>
      <c r="H60" s="9">
        <f t="shared" si="3"/>
        <v>2484.6963868000003</v>
      </c>
      <c r="I60" s="9">
        <f t="shared" si="3"/>
        <v>682</v>
      </c>
      <c r="J60" s="9">
        <f t="shared" si="3"/>
        <v>4122.4116147000004</v>
      </c>
      <c r="K60" s="9">
        <f t="shared" si="3"/>
        <v>2820</v>
      </c>
      <c r="L60" s="9">
        <f t="shared" si="3"/>
        <v>7160.7636777000007</v>
      </c>
    </row>
    <row r="61" spans="4:12" s="1" customFormat="1" ht="19.149999999999999" customHeight="1" x14ac:dyDescent="0.25">
      <c r="D61" s="8" t="s">
        <v>53</v>
      </c>
      <c r="E61" s="9">
        <v>604</v>
      </c>
      <c r="F61" s="9">
        <v>553.65567620000002</v>
      </c>
      <c r="G61" s="9">
        <v>1534</v>
      </c>
      <c r="H61" s="9">
        <v>2484.6963867999998</v>
      </c>
      <c r="I61" s="9">
        <v>682</v>
      </c>
      <c r="J61" s="9">
        <v>4122.4116147000004</v>
      </c>
      <c r="K61" s="9">
        <f t="shared" si="0"/>
        <v>2820</v>
      </c>
      <c r="L61" s="9">
        <f t="shared" si="1"/>
        <v>7160.7636777000007</v>
      </c>
    </row>
    <row r="63" spans="4:12" ht="18" x14ac:dyDescent="0.25">
      <c r="H63" s="7" t="s">
        <v>62</v>
      </c>
    </row>
  </sheetData>
  <mergeCells count="8">
    <mergeCell ref="I10:J10"/>
    <mergeCell ref="K10:L10"/>
    <mergeCell ref="B4:D4"/>
    <mergeCell ref="D10:D11"/>
    <mergeCell ref="E10:F10"/>
    <mergeCell ref="G10:H10"/>
    <mergeCell ref="C6:G9"/>
    <mergeCell ref="J5:K7"/>
  </mergeCells>
  <pageMargins left="0.39" right="0.49" top="0.37" bottom="0.35" header="0.22" footer="0.3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2025-08-01T06:00:17Z</cp:lastPrinted>
  <dcterms:created xsi:type="dcterms:W3CDTF">2025-07-24T05:58:00Z</dcterms:created>
  <dcterms:modified xsi:type="dcterms:W3CDTF">2025-08-01T06:00:40Z</dcterms:modified>
</cp:coreProperties>
</file>